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2026" sheetId="1" state="visible" r:id="rId1"/>
    <sheet name="2027" sheetId="2" state="visible" r:id="rId2"/>
  </sheets>
  <definedNames>
    <definedName name="_xlnm.Print_Area" localSheetId="0" hidden="0">'2026'!$A$1:$F$25</definedName>
    <definedName name="_xlnm.Print_Area" localSheetId="1" hidden="0">'2027'!$A$1:$F$23</definedName>
  </definedNames>
  <calcPr/>
</workbook>
</file>

<file path=xl/sharedStrings.xml><?xml version="1.0" encoding="utf-8"?>
<sst xmlns="http://schemas.openxmlformats.org/spreadsheetml/2006/main" count="42" uniqueCount="42">
  <si>
    <t xml:space="preserve">Расчет распределения субсидий бюджетам муниципальных образований на обеспечение в муниципальных дошкольных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 на 2026 год (таблица 34  приложение 14)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</si>
  <si>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</si>
  <si>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</si>
  <si>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</si>
  <si>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</si>
  <si>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</si>
  <si>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</si>
  <si>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</si>
  <si>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Другие вопросы в области образования</t>
  </si>
  <si>
    <t>09</t>
  </si>
  <si>
    <t xml:space="preserve">Государственная программа </t>
  </si>
  <si>
    <t xml:space="preserve">Профилактика терроризма и экстремизма на территории Оренбургской области</t>
  </si>
  <si>
    <t xml:space="preserve">21 0 00 00000</t>
  </si>
  <si>
    <t xml:space="preserve">Структурный элемент</t>
  </si>
  <si>
    <t xml:space="preserve">Региональный проект «Поддержка семьи»</t>
  </si>
  <si>
    <t xml:space="preserve">21 4  Я1 00000</t>
  </si>
  <si>
    <t xml:space="preserve">Наименование межбюджетного трансферта</t>
  </si>
  <si>
    <t xml:space="preserve">Субсидии бюджетам муниципальных образований на обеспечение в муниципальных дошкольных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</si>
  <si>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 xml:space="preserve">21 1 Я1 81900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</si>
  <si>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</si>
  <si>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</si>
  <si>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</si>
  <si>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25 декабря 2018 г. N 880-пп «Об утверждении государственной программы «Профилактика терроризма и экстремизма на территории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</si>
  <si>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</si>
  <si>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</si>
  <si>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обеспечение в муниципальных дошкольных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 на 2026 год</t>
  </si>
  <si>
    <t xml:space="preserve">2026 год </t>
  </si>
  <si>
    <t xml:space="preserve">№ п/п</t>
  </si>
  <si>
    <t xml:space="preserve">Наименование муниципального образования*</t>
  </si>
  <si>
    <t xml:space="preserve">Объем субсидии муниципального образования (Сi)
Сi = Ri x Пi / 100, где: гр3=гр4 * гр.5, тыс.руб.</t>
  </si>
  <si>
    <t xml:space="preserve">Стоимость работ мероприятия (Ri), тыс.руб.</t>
  </si>
  <si>
    <t xml:space="preserve">Предельный уровень софинансирования расходного обязательства муниципального образования из областного бюджета (Пi), %</t>
  </si>
  <si>
    <t xml:space="preserve">Абдулинский муниципальный округ</t>
  </si>
  <si>
    <t xml:space="preserve">Новосергиевский муниципальный район</t>
  </si>
  <si>
    <t xml:space="preserve">Первомайский муниципальный район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</si>
  <si>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</si>
  <si>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</si>
  <si>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субсидий бюджетам муниципальных образований на обеспечение в муниципальных дошкольных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 на 2027 год (таблица 34  приложение 14)</t>
  </si>
  <si>
    <t xml:space="preserve">Распределение субсидий бюджетам муниципальных образований на обеспечение в муниципальных дошкольных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 на 2027 год</t>
  </si>
  <si>
    <t xml:space="preserve">2027 год </t>
  </si>
  <si>
    <t xml:space="preserve"> № п/п</t>
  </si>
  <si>
    <t xml:space="preserve"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</si>
</sst>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00000000"/>
    <numFmt numFmtId="161" formatCode="#,##0.0"/>
  </numFmts>
  <fonts count="18">
    <font>
      <sz val="11.000000"/>
      <color theme="1"/>
      <name val="Calibri"/>
      <scheme val="minor"/>
    </font>
    <font>
      <sz val="24.000000"/>
      <color theme="1"/>
      <name val="Times New Roman"/>
    </font>
    <font>
      <sz val="24.000000"/>
      <name val="Times New Roman"/>
    </font>
    <font>
      <sz val="24.000000"/>
      <color theme="1"/>
      <name val="Calibri"/>
      <scheme val="minor"/>
    </font>
    <font>
      <sz val="18.000000"/>
      <color theme="1"/>
      <name val="Times New Roman"/>
    </font>
    <font>
      <sz val="23.000000"/>
      <color theme="1"/>
      <name val="Times New Roman"/>
    </font>
    <font>
      <sz val="22.000000"/>
      <color theme="1"/>
      <name val="Times New Roman"/>
    </font>
    <font>
      <sz val="22.000000"/>
      <name val="Times New Roman"/>
    </font>
    <font>
      <b/>
      <sz val="22.000000"/>
      <color theme="1"/>
      <name val="Times New Roman"/>
    </font>
    <font>
      <sz val="16.000000"/>
      <color theme="1"/>
      <name val="Times New Roman"/>
    </font>
    <font>
      <b/>
      <sz val="16.000000"/>
      <name val="Times New Roman"/>
    </font>
    <font>
      <sz val="16.000000"/>
      <name val="Times New Roman"/>
    </font>
    <font>
      <b/>
      <sz val="24.000000"/>
      <color theme="1"/>
      <name val="Times New Roman"/>
    </font>
    <font>
      <b/>
      <sz val="24.000000"/>
      <name val="Times New Roman"/>
    </font>
    <font>
      <sz val="24.000000"/>
      <color indexed="2"/>
      <name val="Times New Roman"/>
    </font>
    <font>
      <sz val="11.000000"/>
      <name val="Calibri"/>
      <scheme val="minor"/>
    </font>
    <font>
      <sz val="28.000000"/>
      <color theme="1"/>
      <name val="Times New Roman"/>
    </font>
    <font>
      <sz val="28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84">
    <xf fontId="0" fillId="0" borderId="0" numFmtId="0" xfId="0"/>
    <xf fontId="0" fillId="2" borderId="0" numFmtId="0" xfId="0" applyFill="1"/>
    <xf fontId="0" fillId="2" borderId="0" numFmtId="160" xfId="0" applyNumberFormat="1" applyFill="1"/>
    <xf fontId="1" fillId="2" borderId="0" numFmtId="0" xfId="0" applyFont="1" applyFill="1" applyAlignment="1">
      <alignment horizontal="center" wrapText="1"/>
    </xf>
    <xf fontId="1" fillId="2" borderId="0" numFmtId="0" xfId="0" applyFont="1" applyFill="1" applyAlignment="1">
      <alignment wrapText="1"/>
    </xf>
    <xf fontId="1" fillId="2" borderId="0" numFmtId="0" xfId="0" applyFont="1" applyFill="1"/>
    <xf fontId="1" fillId="2" borderId="0" numFmtId="0" xfId="0" applyFont="1" applyFill="1" applyAlignment="1">
      <alignment horizontal="center"/>
    </xf>
    <xf fontId="1" fillId="2" borderId="0" numFmtId="160" xfId="0" applyNumberFormat="1" applyFont="1" applyFill="1"/>
    <xf fontId="2" fillId="2" borderId="1" numFmtId="0" xfId="0" applyFont="1" applyFill="1" applyBorder="1" applyAlignment="1">
      <alignment horizontal="center"/>
    </xf>
    <xf fontId="2" fillId="2" borderId="0" numFmtId="0" xfId="0" applyFont="1" applyFill="1" applyAlignment="1">
      <alignment wrapText="1"/>
    </xf>
    <xf fontId="2" fillId="2" borderId="2" numFmtId="0" xfId="0" applyFont="1" applyFill="1" applyBorder="1" applyAlignment="1">
      <alignment horizontal="left"/>
    </xf>
    <xf fontId="2" fillId="2" borderId="1" numFmtId="0" xfId="0" applyFont="1" applyFill="1" applyBorder="1" applyAlignment="1">
      <alignment horizontal="center" wrapText="1"/>
    </xf>
    <xf fontId="2" fillId="2" borderId="3" numFmtId="0" xfId="0" applyFont="1" applyFill="1" applyBorder="1" applyAlignment="1">
      <alignment horizontal="left" wrapText="1"/>
    </xf>
    <xf fontId="2" fillId="2" borderId="1" numFmtId="49" xfId="0" applyNumberFormat="1" applyFont="1" applyFill="1" applyBorder="1" applyAlignment="1">
      <alignment horizontal="center" wrapText="1"/>
    </xf>
    <xf fontId="2" fillId="2" borderId="4" numFmtId="0" xfId="0" applyFont="1" applyFill="1" applyBorder="1" applyAlignment="1">
      <alignment horizontal="left" wrapText="1"/>
    </xf>
    <xf fontId="2" fillId="2" borderId="5" numFmtId="0" xfId="0" applyFont="1" applyFill="1" applyBorder="1" applyAlignment="1">
      <alignment horizontal="left" wrapText="1"/>
    </xf>
    <xf fontId="2" fillId="2" borderId="6" numFmtId="0" xfId="0" applyFont="1" applyFill="1" applyBorder="1" applyAlignment="1">
      <alignment horizontal="left" wrapText="1"/>
    </xf>
    <xf fontId="2" fillId="2" borderId="4" numFmtId="0" xfId="0" applyFont="1" applyFill="1" applyBorder="1" applyAlignment="1">
      <alignment horizontal="left"/>
    </xf>
    <xf fontId="2" fillId="2" borderId="5" numFmtId="0" xfId="0" applyFont="1" applyFill="1" applyBorder="1" applyAlignment="1">
      <alignment horizontal="left"/>
    </xf>
    <xf fontId="2" fillId="2" borderId="6" numFmtId="0" xfId="0" applyFont="1" applyFill="1" applyBorder="1" applyAlignment="1">
      <alignment horizontal="left"/>
    </xf>
    <xf fontId="2" fillId="2" borderId="0" numFmtId="0" xfId="0" applyFont="1" applyFill="1" applyAlignment="1">
      <alignment horizontal="left" vertical="center" wrapText="1"/>
    </xf>
    <xf fontId="3" fillId="2" borderId="7" numFmtId="0" xfId="0" applyFont="1" applyFill="1" applyBorder="1" applyAlignment="1">
      <alignment horizontal="center" wrapText="1"/>
    </xf>
    <xf fontId="2" fillId="2" borderId="8" numFmtId="0" xfId="0" applyFont="1" applyFill="1" applyBorder="1" applyAlignment="1">
      <alignment horizontal="left"/>
    </xf>
    <xf fontId="1" fillId="2" borderId="8" numFmtId="0" xfId="0" applyFont="1" applyFill="1" applyBorder="1" applyAlignment="1">
      <alignment horizontal="center" wrapText="1"/>
    </xf>
    <xf fontId="4" fillId="2" borderId="0" numFmtId="0" xfId="0" applyFont="1" applyFill="1"/>
    <xf fontId="2" fillId="2" borderId="0" numFmtId="0" xfId="0" applyFont="1" applyFill="1" applyAlignment="1">
      <alignment horizontal="left"/>
    </xf>
    <xf fontId="4" fillId="2" borderId="0" numFmtId="160" xfId="0" applyNumberFormat="1" applyFont="1" applyFill="1"/>
    <xf fontId="1" fillId="2" borderId="0" numFmtId="0" xfId="0" applyFont="1" applyFill="1" applyAlignment="1">
      <alignment vertical="center" wrapText="1"/>
    </xf>
    <xf fontId="5" fillId="0" borderId="6" numFmtId="4" xfId="0" applyNumberFormat="1" applyFont="1" applyBorder="1" applyAlignment="1">
      <alignment horizontal="center" vertical="center" wrapText="1"/>
    </xf>
    <xf fontId="5" fillId="0" borderId="3" numFmtId="4" xfId="0" applyNumberFormat="1" applyFont="1" applyBorder="1" applyAlignment="1">
      <alignment horizontal="center" vertical="center" wrapText="1"/>
    </xf>
    <xf fontId="5" fillId="0" borderId="4" numFmtId="4" xfId="0" applyNumberFormat="1" applyFont="1" applyBorder="1" applyAlignment="1">
      <alignment horizontal="center" vertical="center" wrapText="1"/>
    </xf>
    <xf fontId="6" fillId="2" borderId="5" numFmtId="0" xfId="0" applyFont="1" applyFill="1" applyBorder="1" applyAlignment="1">
      <alignment horizontal="justify" vertical="center"/>
    </xf>
    <xf fontId="6" fillId="2" borderId="5" numFmtId="0" xfId="0" applyFont="1" applyFill="1" applyBorder="1" applyAlignment="1">
      <alignment horizontal="center" vertical="center" wrapText="1"/>
    </xf>
    <xf fontId="7" fillId="0" borderId="5" numFmtId="0" xfId="0" applyFont="1" applyBorder="1" applyAlignment="1">
      <alignment horizontal="center" vertical="center" wrapText="1"/>
    </xf>
    <xf fontId="6" fillId="2" borderId="5" numFmtId="0" xfId="0" applyFont="1" applyFill="1" applyBorder="1" applyAlignment="1">
      <alignment horizontal="center" vertical="center"/>
    </xf>
    <xf fontId="6" fillId="0" borderId="5" numFmtId="0" xfId="0" applyFont="1" applyBorder="1" applyAlignment="1">
      <alignment horizontal="center" wrapText="1"/>
    </xf>
    <xf fontId="7" fillId="2" borderId="5" numFmtId="0" xfId="0" applyFont="1" applyFill="1" applyBorder="1" applyAlignment="1">
      <alignment wrapText="1"/>
    </xf>
    <xf fontId="6" fillId="0" borderId="5" numFmtId="161" xfId="0" applyNumberFormat="1" applyFont="1" applyBorder="1" applyAlignment="1">
      <alignment horizontal="center"/>
    </xf>
    <xf fontId="6" fillId="0" borderId="5" numFmtId="3" xfId="0" applyNumberFormat="1" applyFont="1" applyBorder="1" applyAlignment="1">
      <alignment horizontal="center"/>
    </xf>
    <xf fontId="6" fillId="0" borderId="5" numFmtId="0" xfId="0" applyFont="1" applyBorder="1" applyAlignment="1">
      <alignment horizontal="center"/>
    </xf>
    <xf fontId="8" fillId="3" borderId="5" numFmtId="0" xfId="0" applyFont="1" applyFill="1" applyBorder="1" applyAlignment="1">
      <alignment horizontal="center" vertical="top" wrapText="1"/>
    </xf>
    <xf fontId="8" fillId="0" borderId="5" numFmtId="0" xfId="0" applyFont="1" applyBorder="1" applyAlignment="1">
      <alignment wrapText="1"/>
    </xf>
    <xf fontId="8" fillId="2" borderId="5" numFmtId="161" xfId="0" applyNumberFormat="1" applyFont="1" applyFill="1" applyBorder="1" applyAlignment="1">
      <alignment horizontal="center" wrapText="1"/>
    </xf>
    <xf fontId="8" fillId="2" borderId="5" numFmtId="4" xfId="0" applyNumberFormat="1" applyFont="1" applyFill="1" applyBorder="1" applyAlignment="1">
      <alignment horizontal="center" wrapText="1"/>
    </xf>
    <xf fontId="6" fillId="0" borderId="0" numFmtId="0" xfId="0" applyFont="1" applyAlignment="1">
      <alignment horizontal="left" wrapText="1"/>
    </xf>
    <xf fontId="9" fillId="2" borderId="0" numFmtId="0" xfId="0" applyFont="1" applyFill="1" applyAlignment="1">
      <alignment horizontal="center" vertical="center"/>
    </xf>
    <xf fontId="9" fillId="2" borderId="0" numFmtId="0" xfId="0" applyFont="1" applyFill="1" applyAlignment="1">
      <alignment horizontal="center" vertical="center" wrapText="1"/>
    </xf>
    <xf fontId="10" fillId="2" borderId="0" numFmtId="0" xfId="0" applyFont="1" applyFill="1" applyAlignment="1">
      <alignment horizontal="center" vertical="top"/>
    </xf>
    <xf fontId="2" fillId="2" borderId="0" numFmtId="0" xfId="0" applyFont="1" applyFill="1" applyAlignment="1">
      <alignment horizontal="center" vertical="center" wrapText="1"/>
    </xf>
    <xf fontId="11" fillId="2" borderId="0" numFmtId="0" xfId="0" applyFont="1" applyFill="1" applyAlignment="1">
      <alignment horizontal="center" vertical="top"/>
    </xf>
    <xf fontId="12" fillId="2" borderId="0" numFmtId="0" xfId="0" applyFont="1" applyFill="1" applyAlignment="1">
      <alignment horizontal="left" vertical="top" wrapText="1"/>
    </xf>
    <xf fontId="9" fillId="2" borderId="0" numFmtId="0" xfId="0" applyFont="1" applyFill="1" applyAlignment="1">
      <alignment horizontal="center"/>
    </xf>
    <xf fontId="12" fillId="2" borderId="0" numFmtId="0" xfId="0" applyFont="1" applyFill="1"/>
    <xf fontId="9" fillId="2" borderId="0" numFmtId="0" xfId="0" applyFont="1" applyFill="1" applyAlignment="1">
      <alignment horizontal="center" vertical="top"/>
    </xf>
    <xf fontId="13" fillId="2" borderId="0" numFmtId="0" xfId="0" applyFont="1" applyFill="1" applyAlignment="1">
      <alignment vertical="top" wrapText="1"/>
    </xf>
    <xf fontId="12" fillId="2" borderId="0" numFmtId="0" xfId="0" applyFont="1" applyFill="1" applyAlignment="1">
      <alignment vertical="top" wrapText="1"/>
    </xf>
    <xf fontId="12" fillId="2" borderId="0" numFmtId="0" xfId="0" applyFont="1" applyFill="1" applyAlignment="1">
      <alignment horizontal="left" vertical="center" wrapText="1"/>
    </xf>
    <xf fontId="12" fillId="2" borderId="0" numFmtId="0" xfId="0" applyFont="1" applyFill="1" applyAlignment="1">
      <alignment horizontal="left"/>
    </xf>
    <xf fontId="1" fillId="2" borderId="0" numFmtId="0" xfId="0" applyFont="1" applyFill="1" applyAlignment="1">
      <alignment horizontal="center" vertical="top" wrapText="1"/>
    </xf>
    <xf fontId="12" fillId="2" borderId="0" numFmtId="0" xfId="0" applyFont="1" applyFill="1" applyAlignment="1">
      <alignment horizontal="center" vertical="top" wrapText="1"/>
    </xf>
    <xf fontId="14" fillId="2" borderId="0" numFmtId="0" xfId="0" applyFont="1" applyFill="1"/>
    <xf fontId="15" fillId="2" borderId="0" numFmtId="0" xfId="0" applyFont="1" applyFill="1" applyAlignment="1">
      <alignment wrapText="1"/>
    </xf>
    <xf fontId="16" fillId="2" borderId="0" numFmtId="0" xfId="0" applyFont="1" applyFill="1" applyAlignment="1">
      <alignment wrapText="1"/>
    </xf>
    <xf fontId="17" fillId="2" borderId="0" numFmtId="0" xfId="0" applyFont="1" applyFill="1"/>
    <xf fontId="3" fillId="2" borderId="1" numFmtId="0" xfId="0" applyFont="1" applyFill="1" applyBorder="1" applyAlignment="1">
      <alignment horizontal="center" wrapText="1"/>
    </xf>
    <xf fontId="1" fillId="2" borderId="1" numFmtId="0" xfId="0" applyFont="1" applyFill="1" applyBorder="1" applyAlignment="1">
      <alignment horizontal="center" wrapText="1"/>
    </xf>
    <xf fontId="2" fillId="2" borderId="0" numFmtId="0" xfId="0" applyFont="1" applyFill="1"/>
    <xf fontId="1" fillId="2" borderId="9" numFmtId="0" xfId="0" applyFont="1" applyFill="1" applyBorder="1" applyAlignment="1">
      <alignment vertical="center" wrapText="1"/>
    </xf>
    <xf fontId="5" fillId="0" borderId="10" numFmtId="4" xfId="0" applyNumberFormat="1" applyFont="1" applyBorder="1" applyAlignment="1">
      <alignment horizontal="center" vertical="center" wrapText="1"/>
    </xf>
    <xf fontId="5" fillId="0" borderId="11" numFmtId="4" xfId="0" applyNumberFormat="1" applyFont="1" applyBorder="1" applyAlignment="1">
      <alignment horizontal="center" vertical="center" wrapText="1"/>
    </xf>
    <xf fontId="5" fillId="0" borderId="12" numFmtId="4" xfId="0" applyNumberFormat="1" applyFont="1" applyBorder="1" applyAlignment="1">
      <alignment horizontal="center" vertical="center" wrapText="1"/>
    </xf>
    <xf fontId="1" fillId="2" borderId="5" numFmtId="0" xfId="0" applyFont="1" applyFill="1" applyBorder="1" applyAlignment="1">
      <alignment horizontal="justify" vertical="center"/>
    </xf>
    <xf fontId="1" fillId="2" borderId="5" numFmtId="0" xfId="0" applyFont="1" applyFill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/>
    </xf>
    <xf fontId="1" fillId="0" borderId="5" numFmtId="0" xfId="0" applyFont="1" applyBorder="1" applyAlignment="1">
      <alignment horizontal="center" wrapText="1"/>
    </xf>
    <xf fontId="2" fillId="2" borderId="5" numFmtId="0" xfId="0" applyFont="1" applyFill="1" applyBorder="1" applyAlignment="1">
      <alignment wrapText="1"/>
    </xf>
    <xf fontId="1" fillId="0" borderId="5" numFmtId="161" xfId="0" applyNumberFormat="1" applyFont="1" applyBorder="1" applyAlignment="1">
      <alignment horizontal="center"/>
    </xf>
    <xf fontId="1" fillId="0" borderId="5" numFmtId="3" xfId="0" applyNumberFormat="1" applyFont="1" applyBorder="1" applyAlignment="1">
      <alignment horizontal="center"/>
    </xf>
    <xf fontId="12" fillId="3" borderId="5" numFmtId="0" xfId="0" applyFont="1" applyFill="1" applyBorder="1" applyAlignment="1">
      <alignment horizontal="center" wrapText="1"/>
    </xf>
    <xf fontId="12" fillId="0" borderId="5" numFmtId="0" xfId="0" applyFont="1" applyBorder="1" applyAlignment="1">
      <alignment wrapText="1"/>
    </xf>
    <xf fontId="12" fillId="2" borderId="5" numFmtId="161" xfId="0" applyNumberFormat="1" applyFont="1" applyFill="1" applyBorder="1" applyAlignment="1">
      <alignment horizontal="center" wrapText="1"/>
    </xf>
    <xf fontId="12" fillId="2" borderId="5" numFmtId="4" xfId="0" applyNumberFormat="1" applyFont="1" applyFill="1" applyBorder="1" applyAlignment="1">
      <alignment wrapText="1"/>
    </xf>
    <xf fontId="6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3" zoomScale="45" workbookViewId="0">
      <selection activeCell="D20" activeCellId="0" sqref="D20:D22"/>
    </sheetView>
  </sheetViews>
  <sheetFormatPr defaultColWidth="9.140625" defaultRowHeight="14.25"/>
  <cols>
    <col customWidth="1" min="1" max="1" style="1" width="7.140625"/>
    <col customWidth="1" min="2" max="2" style="1" width="113.85546875"/>
    <col customWidth="1" min="3" max="3" style="1" width="86.28515625"/>
    <col customWidth="1" min="4" max="4" style="1" width="74.5703125"/>
    <col customWidth="1" min="5" max="5" style="1" width="69.710937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1" ht="14.25" hidden="1"/>
    <row r="2" ht="14.25" hidden="1"/>
    <row r="3" ht="107.25" customHeight="1">
      <c r="B3" s="3" t="s">
        <v>0</v>
      </c>
      <c r="C3" s="3"/>
      <c r="D3" s="3"/>
      <c r="E3" s="3"/>
      <c r="F3" s="4"/>
    </row>
    <row r="4" ht="27.75">
      <c r="B4" s="5"/>
      <c r="C4" s="6"/>
      <c r="D4" s="6"/>
      <c r="E4" s="6"/>
      <c r="F4" s="7"/>
    </row>
    <row r="5" ht="27.75">
      <c r="B5" s="5"/>
      <c r="C5" s="5"/>
      <c r="D5" s="5"/>
      <c r="E5" s="5"/>
      <c r="F5" s="8" t="s">
        <v>1</v>
      </c>
    </row>
    <row r="6" ht="27.75">
      <c r="B6" s="9" t="s">
        <v>2</v>
      </c>
      <c r="C6" s="10" t="s">
        <v>3</v>
      </c>
      <c r="D6" s="10"/>
      <c r="E6" s="10"/>
      <c r="F6" s="11">
        <v>871</v>
      </c>
    </row>
    <row r="7" ht="27.75">
      <c r="B7" s="9" t="s">
        <v>4</v>
      </c>
      <c r="C7" s="12" t="s">
        <v>5</v>
      </c>
      <c r="D7" s="12"/>
      <c r="E7" s="12"/>
      <c r="F7" s="13" t="s">
        <v>6</v>
      </c>
    </row>
    <row r="8" ht="30.75" customHeight="1">
      <c r="B8" s="9" t="s">
        <v>7</v>
      </c>
      <c r="C8" s="14" t="s">
        <v>8</v>
      </c>
      <c r="D8" s="15"/>
      <c r="E8" s="16"/>
      <c r="F8" s="13" t="s">
        <v>9</v>
      </c>
    </row>
    <row r="9" ht="30.75" customHeight="1">
      <c r="B9" s="9" t="s">
        <v>10</v>
      </c>
      <c r="C9" s="14" t="s">
        <v>11</v>
      </c>
      <c r="D9" s="15"/>
      <c r="E9" s="16"/>
      <c r="F9" s="11" t="s">
        <v>12</v>
      </c>
    </row>
    <row r="10" ht="27.75">
      <c r="B10" s="9" t="s">
        <v>13</v>
      </c>
      <c r="C10" s="14" t="s">
        <v>14</v>
      </c>
      <c r="D10" s="15"/>
      <c r="E10" s="16"/>
      <c r="F10" s="11" t="s">
        <v>15</v>
      </c>
    </row>
    <row r="11" ht="87" customHeight="1">
      <c r="B11" s="9" t="s">
        <v>16</v>
      </c>
      <c r="C11" s="14" t="s">
        <v>17</v>
      </c>
      <c r="D11" s="15"/>
      <c r="E11" s="16"/>
      <c r="F11" s="11" t="s">
        <v>18</v>
      </c>
    </row>
    <row r="12" ht="28.5" customHeight="1">
      <c r="B12" s="9" t="s">
        <v>19</v>
      </c>
      <c r="C12" s="17" t="s">
        <v>20</v>
      </c>
      <c r="D12" s="18"/>
      <c r="E12" s="19"/>
      <c r="F12" s="11">
        <v>520</v>
      </c>
    </row>
    <row r="13" ht="66" customHeight="1">
      <c r="B13" s="9" t="s">
        <v>21</v>
      </c>
      <c r="C13" s="20" t="s">
        <v>22</v>
      </c>
      <c r="D13" s="20"/>
      <c r="E13" s="20"/>
      <c r="F13" s="21"/>
    </row>
    <row r="14" ht="45" customHeight="1">
      <c r="B14" s="9" t="s">
        <v>23</v>
      </c>
      <c r="C14" s="22" t="s">
        <v>24</v>
      </c>
      <c r="D14" s="22"/>
      <c r="E14" s="22"/>
      <c r="F14" s="23"/>
    </row>
    <row r="15" ht="23.25" customHeight="1">
      <c r="B15" s="24"/>
      <c r="C15" s="25"/>
      <c r="D15" s="25"/>
      <c r="E15" s="25"/>
      <c r="F15" s="26"/>
    </row>
    <row r="16" ht="66" customHeight="1">
      <c r="A16" s="27"/>
      <c r="B16" s="3" t="s">
        <v>25</v>
      </c>
      <c r="C16" s="3"/>
      <c r="D16" s="3"/>
      <c r="E16" s="3"/>
      <c r="F16" s="27"/>
    </row>
    <row r="17" ht="25.5" customHeight="1">
      <c r="A17" s="27"/>
      <c r="B17" s="3"/>
      <c r="C17" s="3"/>
      <c r="D17" s="3"/>
      <c r="E17" s="3"/>
      <c r="F17" s="27"/>
    </row>
    <row r="18" ht="49.5" customHeight="1">
      <c r="A18" s="28" t="s">
        <v>26</v>
      </c>
      <c r="B18" s="29"/>
      <c r="C18" s="29"/>
      <c r="D18" s="29"/>
      <c r="E18" s="30"/>
      <c r="F18" s="2"/>
    </row>
    <row r="19" ht="142.5" customHeight="1">
      <c r="A19" s="31" t="s">
        <v>27</v>
      </c>
      <c r="B19" s="32" t="s">
        <v>28</v>
      </c>
      <c r="C19" s="33" t="s">
        <v>29</v>
      </c>
      <c r="D19" s="32" t="s">
        <v>30</v>
      </c>
      <c r="E19" s="32" t="s">
        <v>31</v>
      </c>
      <c r="F19" s="1"/>
    </row>
    <row r="20" ht="28.5" customHeight="1">
      <c r="A20" s="34">
        <v>1</v>
      </c>
      <c r="B20" s="32">
        <v>2</v>
      </c>
      <c r="C20" s="33">
        <v>3</v>
      </c>
      <c r="D20" s="32">
        <v>4</v>
      </c>
      <c r="E20" s="32">
        <v>5</v>
      </c>
      <c r="F20" s="1"/>
    </row>
    <row r="21" ht="44.25" customHeight="1">
      <c r="A21" s="35">
        <v>1</v>
      </c>
      <c r="B21" s="36" t="s">
        <v>32</v>
      </c>
      <c r="C21" s="37">
        <v>3493</v>
      </c>
      <c r="D21" s="37">
        <f t="shared" ref="D21:D23" si="0">C21*100/E21</f>
        <v>3676.8421052631579</v>
      </c>
      <c r="E21" s="38">
        <v>95</v>
      </c>
      <c r="F21" s="1"/>
    </row>
    <row r="22" ht="44.25" customHeight="1">
      <c r="A22" s="35">
        <v>2</v>
      </c>
      <c r="B22" s="36" t="s">
        <v>33</v>
      </c>
      <c r="C22" s="37">
        <v>3990</v>
      </c>
      <c r="D22" s="37">
        <f t="shared" si="0"/>
        <v>4200</v>
      </c>
      <c r="E22" s="38">
        <v>95</v>
      </c>
      <c r="F22" s="1"/>
    </row>
    <row r="23" ht="44.25" customHeight="1">
      <c r="A23" s="39">
        <v>3</v>
      </c>
      <c r="B23" s="36" t="s">
        <v>34</v>
      </c>
      <c r="C23" s="37">
        <v>2970</v>
      </c>
      <c r="D23" s="37">
        <f t="shared" si="0"/>
        <v>3126.3157894736842</v>
      </c>
      <c r="E23" s="38">
        <v>95</v>
      </c>
      <c r="F23" s="1"/>
    </row>
    <row r="24" ht="51" customHeight="1">
      <c r="A24" s="40"/>
      <c r="B24" s="41" t="s">
        <v>35</v>
      </c>
      <c r="C24" s="42">
        <f>SUM(C21:C23)</f>
        <v>10453</v>
      </c>
      <c r="D24" s="42">
        <f>SUM(D21:D23)</f>
        <v>11003.157894736843</v>
      </c>
      <c r="E24" s="43"/>
      <c r="F24" s="1"/>
    </row>
    <row r="25" ht="67.5" customHeight="1">
      <c r="A25" s="44" t="s">
        <v>36</v>
      </c>
      <c r="B25" s="44"/>
      <c r="C25" s="44"/>
      <c r="D25" s="44"/>
      <c r="E25" s="44"/>
      <c r="F25" s="1"/>
    </row>
    <row r="26" ht="19.5">
      <c r="A26" s="45"/>
      <c r="B26" s="46"/>
      <c r="C26" s="46"/>
      <c r="D26" s="46"/>
      <c r="E26" s="46"/>
    </row>
    <row r="27" ht="19.5">
      <c r="A27" s="45"/>
      <c r="B27" s="46"/>
      <c r="C27" s="46"/>
      <c r="D27" s="46"/>
      <c r="E27" s="46"/>
    </row>
    <row r="28" ht="19.5">
      <c r="A28" s="45"/>
      <c r="B28" s="46"/>
      <c r="C28" s="46"/>
      <c r="D28" s="46"/>
      <c r="E28" s="46"/>
    </row>
    <row r="29" ht="19.5">
      <c r="A29" s="45"/>
      <c r="B29" s="46"/>
      <c r="C29" s="46"/>
      <c r="D29" s="46"/>
      <c r="E29" s="46"/>
    </row>
    <row r="30" s="2" customFormat="1" ht="27.75">
      <c r="A30" s="47"/>
      <c r="B30" s="1"/>
      <c r="C30" s="48"/>
      <c r="D30" s="48"/>
      <c r="E30" s="48"/>
    </row>
    <row r="31" s="2" customFormat="1" ht="27.75">
      <c r="A31" s="49"/>
      <c r="B31" s="50"/>
      <c r="C31" s="48"/>
      <c r="D31" s="48"/>
      <c r="E31" s="48"/>
    </row>
    <row r="32" s="2" customFormat="1" ht="27.75">
      <c r="A32" s="49"/>
      <c r="B32" s="50"/>
      <c r="C32" s="48"/>
      <c r="D32" s="48"/>
      <c r="E32" s="48"/>
    </row>
    <row r="33" s="2" customFormat="1" ht="27.75">
      <c r="A33" s="51"/>
      <c r="B33" s="52"/>
      <c r="C33" s="48"/>
      <c r="D33" s="48"/>
      <c r="E33" s="48"/>
    </row>
    <row r="34" s="2" customFormat="1" ht="27.75">
      <c r="A34" s="53"/>
      <c r="B34" s="54"/>
      <c r="C34" s="48"/>
      <c r="D34" s="48"/>
      <c r="E34" s="48"/>
    </row>
    <row r="35" s="2" customFormat="1" ht="27.75">
      <c r="A35" s="53"/>
      <c r="B35" s="54"/>
      <c r="C35" s="48"/>
      <c r="D35" s="48"/>
      <c r="E35" s="48"/>
    </row>
    <row r="36" s="2" customFormat="1" ht="27.75">
      <c r="A36" s="53"/>
      <c r="B36" s="55"/>
      <c r="C36" s="48"/>
      <c r="D36" s="48"/>
      <c r="E36" s="48"/>
    </row>
    <row r="37" s="2" customFormat="1" ht="27.75">
      <c r="A37" s="53"/>
      <c r="B37" s="55"/>
      <c r="C37" s="48"/>
      <c r="D37" s="48"/>
      <c r="E37" s="48"/>
    </row>
    <row r="38" s="2" customFormat="1" ht="27.75">
      <c r="A38" s="53"/>
      <c r="B38" s="55"/>
      <c r="C38" s="48"/>
      <c r="D38" s="48"/>
      <c r="E38" s="48"/>
    </row>
    <row r="39" s="2" customFormat="1" ht="27.75">
      <c r="A39" s="53"/>
      <c r="B39" s="55"/>
      <c r="C39" s="48"/>
      <c r="D39" s="48"/>
      <c r="E39" s="48"/>
    </row>
    <row r="40" s="2" customFormat="1" ht="27.75">
      <c r="A40" s="53"/>
      <c r="B40" s="55"/>
      <c r="C40" s="48"/>
      <c r="D40" s="48"/>
      <c r="E40" s="48"/>
    </row>
    <row r="41" s="2" customFormat="1" ht="27.75">
      <c r="A41" s="53"/>
      <c r="B41" s="50"/>
      <c r="C41" s="48"/>
      <c r="D41" s="48"/>
      <c r="E41" s="48"/>
    </row>
    <row r="42" s="2" customFormat="1" ht="27.75">
      <c r="A42" s="53"/>
      <c r="B42" s="50"/>
      <c r="C42" s="48"/>
      <c r="D42" s="48"/>
      <c r="E42" s="48"/>
    </row>
    <row r="43" s="2" customFormat="1" ht="27.75">
      <c r="A43" s="53"/>
      <c r="B43" s="55"/>
      <c r="C43" s="48"/>
      <c r="D43" s="48"/>
      <c r="E43" s="48"/>
    </row>
    <row r="44" s="2" customFormat="1" ht="27.75">
      <c r="A44" s="53"/>
      <c r="B44" s="55"/>
      <c r="C44" s="48"/>
      <c r="D44" s="48"/>
      <c r="E44" s="48"/>
    </row>
    <row r="45" s="2" customFormat="1" ht="27.75">
      <c r="A45" s="53"/>
      <c r="B45" s="55"/>
      <c r="C45" s="48"/>
      <c r="D45" s="48"/>
      <c r="E45" s="48"/>
    </row>
    <row r="46" s="2" customFormat="1" ht="27.75">
      <c r="A46" s="46"/>
      <c r="B46" s="50"/>
      <c r="C46" s="48"/>
      <c r="D46" s="48"/>
      <c r="E46" s="48"/>
    </row>
    <row r="47" s="2" customFormat="1" ht="27.75">
      <c r="A47" s="46"/>
      <c r="B47" s="56"/>
      <c r="C47" s="48"/>
      <c r="D47" s="48"/>
      <c r="E47" s="48"/>
    </row>
    <row r="48" s="2" customFormat="1" ht="27.75">
      <c r="A48" s="46"/>
      <c r="B48" s="56"/>
      <c r="C48" s="48"/>
      <c r="D48" s="48"/>
      <c r="E48" s="48"/>
    </row>
    <row r="49" s="2" customFormat="1" ht="27.75">
      <c r="A49" s="51"/>
      <c r="B49" s="57"/>
      <c r="C49" s="48"/>
      <c r="D49" s="48"/>
      <c r="E49" s="48"/>
    </row>
    <row r="50" s="2" customFormat="1" ht="27.75">
      <c r="A50" s="51"/>
      <c r="B50" s="57"/>
      <c r="C50" s="48"/>
      <c r="D50" s="48"/>
      <c r="E50" s="48"/>
    </row>
    <row r="51" s="2" customFormat="1" ht="27.75">
      <c r="A51" s="51"/>
      <c r="B51" s="52"/>
      <c r="C51" s="48"/>
      <c r="D51" s="48"/>
      <c r="E51" s="48"/>
    </row>
    <row r="52" s="2" customFormat="1" ht="27.75">
      <c r="A52" s="51"/>
      <c r="B52" s="52"/>
      <c r="C52" s="48"/>
      <c r="D52" s="48"/>
      <c r="E52" s="48"/>
    </row>
    <row r="53" s="2" customFormat="1" ht="27.75">
      <c r="A53" s="51"/>
      <c r="B53" s="52"/>
      <c r="C53" s="48"/>
      <c r="D53" s="48"/>
      <c r="E53" s="48"/>
    </row>
    <row r="54" s="2" customFormat="1" ht="27.75">
      <c r="A54" s="51"/>
      <c r="B54" s="52"/>
      <c r="C54" s="48"/>
      <c r="D54" s="48"/>
      <c r="E54" s="48"/>
    </row>
    <row r="55" s="2" customFormat="1" ht="27.75">
      <c r="A55" s="51"/>
      <c r="B55" s="52"/>
      <c r="C55" s="48"/>
      <c r="D55" s="48"/>
      <c r="E55" s="48"/>
    </row>
    <row r="56" s="2" customFormat="1" ht="27.75">
      <c r="A56" s="58"/>
      <c r="B56" s="55"/>
      <c r="C56" s="59"/>
      <c r="D56" s="59"/>
      <c r="E56" s="59"/>
    </row>
    <row r="57" s="2" customFormat="1" ht="27.75">
      <c r="A57" s="5"/>
      <c r="B57" s="60"/>
      <c r="C57" s="60"/>
      <c r="D57" s="60"/>
      <c r="E57" s="60"/>
    </row>
    <row r="58" s="2" customFormat="1" ht="27.75">
      <c r="A58" s="5"/>
      <c r="B58" s="9"/>
      <c r="C58" s="61"/>
      <c r="D58" s="61"/>
      <c r="E58" s="61"/>
    </row>
    <row r="59" s="2" customFormat="1" ht="27.75">
      <c r="A59" s="5"/>
      <c r="B59" s="60"/>
      <c r="C59" s="60"/>
      <c r="D59" s="60"/>
      <c r="E59" s="60"/>
    </row>
    <row r="60" s="2" customFormat="1" ht="27.75">
      <c r="A60" s="5"/>
      <c r="B60" s="60"/>
      <c r="C60" s="60"/>
      <c r="D60" s="60"/>
      <c r="E60" s="60"/>
    </row>
    <row r="61" s="2" customFormat="1" ht="27.75">
      <c r="A61" s="5"/>
      <c r="B61" s="5"/>
      <c r="C61" s="5"/>
      <c r="D61" s="5"/>
      <c r="E61" s="5"/>
    </row>
    <row r="62" s="2" customFormat="1" ht="33">
      <c r="A62" s="1"/>
      <c r="B62" s="62"/>
      <c r="C62" s="62"/>
      <c r="D62" s="62"/>
      <c r="E62" s="62"/>
    </row>
    <row r="63" s="2" customFormat="1" ht="33">
      <c r="A63" s="1"/>
      <c r="B63" s="62"/>
      <c r="C63" s="62"/>
      <c r="D63" s="62"/>
      <c r="E63" s="62"/>
    </row>
    <row r="64" s="2" customFormat="1" ht="33">
      <c r="A64" s="1"/>
      <c r="B64" s="62"/>
      <c r="C64" s="62"/>
      <c r="D64" s="62"/>
      <c r="E64" s="62"/>
    </row>
    <row r="65" s="2" customFormat="1" ht="36">
      <c r="A65" s="1"/>
      <c r="B65" s="63"/>
      <c r="C65" s="63"/>
      <c r="D65" s="63"/>
      <c r="E65" s="63"/>
    </row>
    <row r="66" s="2" customFormat="1" ht="36">
      <c r="A66" s="1"/>
      <c r="B66" s="63"/>
      <c r="C66" s="63"/>
      <c r="D66" s="63"/>
      <c r="E66" s="63"/>
    </row>
    <row r="67" s="2" customFormat="1" ht="36">
      <c r="A67" s="1"/>
      <c r="B67" s="63"/>
      <c r="C67" s="63"/>
      <c r="D67" s="63"/>
      <c r="E67" s="63"/>
    </row>
    <row r="68" s="2" customFormat="1" ht="36">
      <c r="A68" s="1"/>
      <c r="B68" s="63"/>
      <c r="C68" s="63"/>
      <c r="D68" s="63"/>
      <c r="E68" s="63"/>
    </row>
    <row r="69" s="2" customFormat="1" ht="36">
      <c r="A69" s="1"/>
      <c r="B69" s="63"/>
      <c r="C69" s="63"/>
      <c r="D69" s="63"/>
      <c r="E69" s="63"/>
    </row>
    <row r="70" s="2" customFormat="1" ht="36">
      <c r="A70" s="1"/>
      <c r="B70" s="63"/>
      <c r="C70" s="63"/>
      <c r="D70" s="63"/>
      <c r="E70" s="63"/>
    </row>
    <row r="71" s="2" customFormat="1" ht="36">
      <c r="A71" s="1"/>
      <c r="B71" s="63"/>
      <c r="C71" s="63"/>
      <c r="D71" s="63"/>
      <c r="E71" s="63"/>
    </row>
    <row r="72" s="2" customFormat="1" ht="36">
      <c r="A72" s="1"/>
      <c r="B72" s="63"/>
      <c r="C72" s="63"/>
      <c r="D72" s="63"/>
      <c r="E72" s="63"/>
    </row>
    <row r="73" s="2" customFormat="1" ht="36">
      <c r="A73" s="1"/>
      <c r="B73" s="63"/>
      <c r="C73" s="63"/>
      <c r="D73" s="63"/>
      <c r="E73" s="63"/>
    </row>
    <row r="74" s="2" customFormat="1" ht="36">
      <c r="A74" s="1"/>
      <c r="B74" s="63"/>
      <c r="C74" s="63"/>
      <c r="D74" s="63"/>
      <c r="E74" s="63"/>
    </row>
    <row r="75" s="2" customFormat="1" ht="36">
      <c r="A75" s="1"/>
      <c r="B75" s="63"/>
      <c r="C75" s="63"/>
      <c r="D75" s="63"/>
      <c r="E75" s="63"/>
    </row>
  </sheetData>
  <mergeCells count="16">
    <mergeCell ref="B3:E3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6:E16"/>
    <mergeCell ref="A18:E18"/>
    <mergeCell ref="A25:E25"/>
    <mergeCell ref="A26:A28"/>
    <mergeCell ref="B26:B28"/>
    <mergeCell ref="C26:C28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3" zoomScale="45" workbookViewId="0">
      <selection activeCell="D21" activeCellId="0" sqref="D21"/>
    </sheetView>
  </sheetViews>
  <sheetFormatPr defaultColWidth="9.140625" defaultRowHeight="14.25"/>
  <cols>
    <col customWidth="1" min="1" max="1" style="1" width="7.140625"/>
    <col customWidth="1" min="2" max="2" style="1" width="113.85546875"/>
    <col customWidth="1" min="3" max="3" style="1" width="86.28515625"/>
    <col customWidth="1" min="4" max="4" style="1" width="74.5703125"/>
    <col customWidth="1" min="5" max="5" style="1" width="69.710937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3" ht="107.25" customHeight="1">
      <c r="B3" s="3" t="s">
        <v>37</v>
      </c>
      <c r="C3" s="3"/>
      <c r="D3" s="3"/>
      <c r="E3" s="3"/>
      <c r="F3" s="4"/>
    </row>
    <row r="4" ht="27.75">
      <c r="B4" s="5"/>
      <c r="C4" s="6"/>
      <c r="D4" s="6"/>
      <c r="E4" s="6"/>
      <c r="F4" s="7"/>
    </row>
    <row r="5" ht="27.75">
      <c r="B5" s="5"/>
      <c r="C5" s="5"/>
      <c r="D5" s="5"/>
      <c r="E5" s="5"/>
      <c r="F5" s="8" t="s">
        <v>1</v>
      </c>
    </row>
    <row r="6" ht="27.75">
      <c r="B6" s="9" t="s">
        <v>2</v>
      </c>
      <c r="C6" s="10" t="s">
        <v>3</v>
      </c>
      <c r="D6" s="10"/>
      <c r="E6" s="10"/>
      <c r="F6" s="11">
        <v>871</v>
      </c>
    </row>
    <row r="7" ht="27.75">
      <c r="B7" s="9" t="s">
        <v>4</v>
      </c>
      <c r="C7" s="12" t="s">
        <v>5</v>
      </c>
      <c r="D7" s="12"/>
      <c r="E7" s="12"/>
      <c r="F7" s="13" t="s">
        <v>6</v>
      </c>
    </row>
    <row r="8" ht="30.75" customHeight="1">
      <c r="B8" s="9" t="s">
        <v>7</v>
      </c>
      <c r="C8" s="14" t="s">
        <v>8</v>
      </c>
      <c r="D8" s="15"/>
      <c r="E8" s="16"/>
      <c r="F8" s="13" t="s">
        <v>9</v>
      </c>
    </row>
    <row r="9" ht="30.75" customHeight="1">
      <c r="B9" s="9" t="s">
        <v>10</v>
      </c>
      <c r="C9" s="14" t="s">
        <v>11</v>
      </c>
      <c r="D9" s="15"/>
      <c r="E9" s="16"/>
      <c r="F9" s="11" t="s">
        <v>12</v>
      </c>
    </row>
    <row r="10" ht="27.75">
      <c r="B10" s="9" t="s">
        <v>13</v>
      </c>
      <c r="C10" s="14" t="s">
        <v>14</v>
      </c>
      <c r="D10" s="15"/>
      <c r="E10" s="16"/>
      <c r="F10" s="11" t="s">
        <v>15</v>
      </c>
    </row>
    <row r="11" ht="93" customHeight="1">
      <c r="B11" s="9" t="s">
        <v>16</v>
      </c>
      <c r="C11" s="14" t="s">
        <v>17</v>
      </c>
      <c r="D11" s="15"/>
      <c r="E11" s="16"/>
      <c r="F11" s="11" t="s">
        <v>18</v>
      </c>
    </row>
    <row r="12" ht="39" customHeight="1">
      <c r="B12" s="9" t="s">
        <v>19</v>
      </c>
      <c r="C12" s="17" t="s">
        <v>20</v>
      </c>
      <c r="D12" s="18"/>
      <c r="E12" s="19"/>
      <c r="F12" s="11">
        <v>520</v>
      </c>
    </row>
    <row r="13" ht="72" customHeight="1">
      <c r="B13" s="9" t="s">
        <v>21</v>
      </c>
      <c r="C13" s="20" t="s">
        <v>22</v>
      </c>
      <c r="D13" s="20"/>
      <c r="E13" s="20"/>
      <c r="F13" s="64"/>
    </row>
    <row r="14" ht="31.5" customHeight="1">
      <c r="B14" s="9" t="s">
        <v>23</v>
      </c>
      <c r="C14" s="22" t="s">
        <v>24</v>
      </c>
      <c r="D14" s="22"/>
      <c r="E14" s="22"/>
      <c r="F14" s="65"/>
    </row>
    <row r="15" ht="23.25" customHeight="1">
      <c r="B15" s="24"/>
      <c r="C15" s="66"/>
      <c r="D15" s="66"/>
      <c r="E15" s="66"/>
      <c r="F15" s="26"/>
    </row>
    <row r="16" ht="63" customHeight="1">
      <c r="A16" s="27"/>
      <c r="B16" s="3" t="s">
        <v>38</v>
      </c>
      <c r="C16" s="3"/>
      <c r="D16" s="3"/>
      <c r="E16" s="3"/>
      <c r="F16" s="27"/>
    </row>
    <row r="17" ht="45" customHeight="1">
      <c r="A17" s="67"/>
      <c r="B17" s="3"/>
      <c r="C17" s="3"/>
      <c r="D17" s="3"/>
      <c r="E17" s="3"/>
      <c r="F17" s="27"/>
    </row>
    <row r="18" ht="49.5" customHeight="1">
      <c r="A18" s="68" t="s">
        <v>39</v>
      </c>
      <c r="B18" s="69"/>
      <c r="C18" s="69"/>
      <c r="D18" s="69"/>
      <c r="E18" s="70"/>
      <c r="F18" s="2"/>
    </row>
    <row r="19" ht="180" customHeight="1">
      <c r="A19" s="71" t="s">
        <v>40</v>
      </c>
      <c r="B19" s="72" t="s">
        <v>41</v>
      </c>
      <c r="C19" s="73" t="s">
        <v>29</v>
      </c>
      <c r="D19" s="72" t="s">
        <v>30</v>
      </c>
      <c r="E19" s="72" t="s">
        <v>31</v>
      </c>
      <c r="F19" s="1"/>
    </row>
    <row r="20" ht="39.75" customHeight="1">
      <c r="A20" s="74">
        <v>1</v>
      </c>
      <c r="B20" s="72">
        <v>2</v>
      </c>
      <c r="C20" s="73">
        <v>3</v>
      </c>
      <c r="D20" s="72">
        <v>4</v>
      </c>
      <c r="E20" s="72">
        <v>5</v>
      </c>
      <c r="F20" s="1"/>
    </row>
    <row r="21" ht="44.25" customHeight="1">
      <c r="A21" s="75">
        <v>1</v>
      </c>
      <c r="B21" s="76" t="s">
        <v>33</v>
      </c>
      <c r="C21" s="77">
        <v>2974</v>
      </c>
      <c r="D21" s="77">
        <f>C21*100/95</f>
        <v>3130.5263157894738</v>
      </c>
      <c r="E21" s="78">
        <v>95</v>
      </c>
      <c r="F21" s="1"/>
    </row>
    <row r="22" ht="51" customHeight="1">
      <c r="A22" s="79"/>
      <c r="B22" s="80" t="s">
        <v>35</v>
      </c>
      <c r="C22" s="81">
        <f>SUM(C21:C21)</f>
        <v>2974</v>
      </c>
      <c r="D22" s="81">
        <f>SUM(D21:D21)</f>
        <v>3130.5263157894738</v>
      </c>
      <c r="E22" s="82"/>
      <c r="F22" s="1"/>
    </row>
    <row r="23" ht="52.5" customHeight="1">
      <c r="A23" s="44" t="s">
        <v>36</v>
      </c>
      <c r="B23" s="83"/>
      <c r="C23" s="83"/>
      <c r="D23" s="83"/>
      <c r="E23" s="83"/>
      <c r="F23" s="1"/>
    </row>
    <row r="24" ht="19.5">
      <c r="A24" s="45"/>
      <c r="B24" s="46"/>
      <c r="C24" s="46"/>
      <c r="D24" s="46"/>
      <c r="E24" s="46"/>
    </row>
    <row r="25" ht="19.5">
      <c r="A25" s="45"/>
      <c r="B25" s="46"/>
      <c r="C25" s="46"/>
      <c r="D25" s="46"/>
      <c r="E25" s="46"/>
    </row>
    <row r="26" ht="19.5">
      <c r="A26" s="45"/>
      <c r="B26" s="46"/>
      <c r="C26" s="46"/>
      <c r="D26" s="46"/>
      <c r="E26" s="46"/>
    </row>
    <row r="27" ht="19.5">
      <c r="A27" s="45"/>
      <c r="B27" s="46"/>
      <c r="C27" s="46"/>
      <c r="D27" s="46"/>
      <c r="E27" s="46"/>
    </row>
    <row r="28" s="2" customFormat="1" ht="27.75">
      <c r="A28" s="47"/>
      <c r="B28" s="1"/>
      <c r="C28" s="48"/>
      <c r="D28" s="48"/>
      <c r="E28" s="48"/>
    </row>
    <row r="29" s="2" customFormat="1" ht="27.75">
      <c r="A29" s="49"/>
      <c r="B29" s="50"/>
      <c r="C29" s="48"/>
      <c r="D29" s="48"/>
      <c r="E29" s="48"/>
    </row>
    <row r="30" s="2" customFormat="1" ht="27.75">
      <c r="A30" s="49"/>
      <c r="B30" s="50"/>
      <c r="C30" s="48"/>
      <c r="D30" s="48"/>
      <c r="E30" s="48"/>
    </row>
    <row r="31" s="2" customFormat="1" ht="27.75">
      <c r="A31" s="51"/>
      <c r="B31" s="52"/>
      <c r="C31" s="48"/>
      <c r="D31" s="48"/>
      <c r="E31" s="48"/>
    </row>
    <row r="32" s="2" customFormat="1" ht="27.75">
      <c r="A32" s="53"/>
      <c r="B32" s="54"/>
      <c r="C32" s="48"/>
      <c r="D32" s="48"/>
      <c r="E32" s="48"/>
    </row>
    <row r="33" s="2" customFormat="1" ht="27.75">
      <c r="A33" s="53"/>
      <c r="B33" s="54"/>
      <c r="C33" s="48"/>
      <c r="D33" s="48"/>
      <c r="E33" s="48"/>
    </row>
    <row r="34" s="2" customFormat="1" ht="27.75">
      <c r="A34" s="53"/>
      <c r="B34" s="55"/>
      <c r="C34" s="48"/>
      <c r="D34" s="48"/>
      <c r="E34" s="48"/>
    </row>
    <row r="35" s="2" customFormat="1" ht="27.75">
      <c r="A35" s="53"/>
      <c r="B35" s="55"/>
      <c r="C35" s="48"/>
      <c r="D35" s="48"/>
      <c r="E35" s="48"/>
    </row>
    <row r="36" s="2" customFormat="1" ht="27.75">
      <c r="A36" s="53"/>
      <c r="B36" s="55"/>
      <c r="C36" s="48"/>
      <c r="D36" s="48"/>
      <c r="E36" s="48"/>
    </row>
    <row r="37" s="2" customFormat="1" ht="27.75">
      <c r="A37" s="53"/>
      <c r="B37" s="55"/>
      <c r="C37" s="48"/>
      <c r="D37" s="48"/>
      <c r="E37" s="48"/>
    </row>
    <row r="38" s="2" customFormat="1" ht="27.75">
      <c r="A38" s="53"/>
      <c r="B38" s="55"/>
      <c r="C38" s="48"/>
      <c r="D38" s="48"/>
      <c r="E38" s="48"/>
    </row>
    <row r="39" s="2" customFormat="1" ht="27.75">
      <c r="A39" s="53"/>
      <c r="B39" s="50"/>
      <c r="C39" s="48"/>
      <c r="D39" s="48"/>
      <c r="E39" s="48"/>
    </row>
    <row r="40" s="2" customFormat="1" ht="27.75">
      <c r="A40" s="53"/>
      <c r="B40" s="50"/>
      <c r="C40" s="48"/>
      <c r="D40" s="48"/>
      <c r="E40" s="48"/>
    </row>
    <row r="41" s="2" customFormat="1" ht="27.75">
      <c r="A41" s="53"/>
      <c r="B41" s="55"/>
      <c r="C41" s="48"/>
      <c r="D41" s="48"/>
      <c r="E41" s="48"/>
    </row>
    <row r="42" s="2" customFormat="1" ht="27.75">
      <c r="A42" s="53"/>
      <c r="B42" s="55"/>
      <c r="C42" s="48"/>
      <c r="D42" s="48"/>
      <c r="E42" s="48"/>
    </row>
    <row r="43" s="2" customFormat="1" ht="27.75">
      <c r="A43" s="53"/>
      <c r="B43" s="55"/>
      <c r="C43" s="48"/>
      <c r="D43" s="48"/>
      <c r="E43" s="48"/>
    </row>
    <row r="44" s="2" customFormat="1" ht="27.75">
      <c r="A44" s="46"/>
      <c r="B44" s="50"/>
      <c r="C44" s="48"/>
      <c r="D44" s="48"/>
      <c r="E44" s="48"/>
    </row>
    <row r="45" s="2" customFormat="1" ht="27.75">
      <c r="A45" s="46"/>
      <c r="B45" s="56"/>
      <c r="C45" s="48"/>
      <c r="D45" s="48"/>
      <c r="E45" s="48"/>
    </row>
    <row r="46" s="2" customFormat="1" ht="27.75">
      <c r="A46" s="46"/>
      <c r="B46" s="56"/>
      <c r="C46" s="48"/>
      <c r="D46" s="48"/>
      <c r="E46" s="48"/>
    </row>
    <row r="47" s="2" customFormat="1" ht="27.75">
      <c r="A47" s="51"/>
      <c r="B47" s="57"/>
      <c r="C47" s="48"/>
      <c r="D47" s="48"/>
      <c r="E47" s="48"/>
    </row>
    <row r="48" s="2" customFormat="1" ht="27.75">
      <c r="A48" s="51"/>
      <c r="B48" s="57"/>
      <c r="C48" s="48"/>
      <c r="D48" s="48"/>
      <c r="E48" s="48"/>
    </row>
    <row r="49" s="2" customFormat="1" ht="27.75">
      <c r="A49" s="51"/>
      <c r="B49" s="52"/>
      <c r="C49" s="48"/>
      <c r="D49" s="48"/>
      <c r="E49" s="48"/>
    </row>
    <row r="50" s="2" customFormat="1" ht="27.75">
      <c r="A50" s="51"/>
      <c r="B50" s="52"/>
      <c r="C50" s="48"/>
      <c r="D50" s="48"/>
      <c r="E50" s="48"/>
    </row>
    <row r="51" s="2" customFormat="1" ht="27.75">
      <c r="A51" s="51"/>
      <c r="B51" s="52"/>
      <c r="C51" s="48"/>
      <c r="D51" s="48"/>
      <c r="E51" s="48"/>
    </row>
    <row r="52" s="2" customFormat="1" ht="27.75">
      <c r="A52" s="51"/>
      <c r="B52" s="52"/>
      <c r="C52" s="48"/>
      <c r="D52" s="48"/>
      <c r="E52" s="48"/>
    </row>
    <row r="53" s="2" customFormat="1" ht="27.75">
      <c r="A53" s="51"/>
      <c r="B53" s="52"/>
      <c r="C53" s="48"/>
      <c r="D53" s="48"/>
      <c r="E53" s="48"/>
    </row>
    <row r="54" s="2" customFormat="1" ht="27.75">
      <c r="A54" s="58"/>
      <c r="B54" s="55"/>
      <c r="C54" s="59"/>
      <c r="D54" s="59"/>
      <c r="E54" s="59"/>
    </row>
    <row r="55" s="2" customFormat="1" ht="27.75">
      <c r="A55" s="5"/>
      <c r="B55" s="60"/>
      <c r="C55" s="60"/>
      <c r="D55" s="60"/>
      <c r="E55" s="60"/>
    </row>
    <row r="56" s="2" customFormat="1" ht="27.75">
      <c r="A56" s="5"/>
      <c r="B56" s="9"/>
      <c r="C56" s="61"/>
      <c r="D56" s="61"/>
      <c r="E56" s="61"/>
    </row>
    <row r="57" s="2" customFormat="1" ht="27.75">
      <c r="A57" s="5"/>
      <c r="B57" s="60"/>
      <c r="C57" s="60"/>
      <c r="D57" s="60"/>
      <c r="E57" s="60"/>
    </row>
    <row r="58" s="2" customFormat="1" ht="27.75">
      <c r="A58" s="5"/>
      <c r="B58" s="60"/>
      <c r="C58" s="60"/>
      <c r="D58" s="60"/>
      <c r="E58" s="60"/>
    </row>
    <row r="59" s="2" customFormat="1" ht="27.75">
      <c r="A59" s="5"/>
      <c r="B59" s="5"/>
      <c r="C59" s="5"/>
      <c r="D59" s="5"/>
      <c r="E59" s="5"/>
    </row>
    <row r="60" s="2" customFormat="1" ht="33">
      <c r="A60" s="1"/>
      <c r="B60" s="62"/>
      <c r="C60" s="62"/>
      <c r="D60" s="62"/>
      <c r="E60" s="62"/>
    </row>
    <row r="61" s="2" customFormat="1" ht="33">
      <c r="A61" s="1"/>
      <c r="B61" s="62"/>
      <c r="C61" s="62"/>
      <c r="D61" s="62"/>
      <c r="E61" s="62"/>
    </row>
    <row r="62" s="2" customFormat="1" ht="33">
      <c r="A62" s="1"/>
      <c r="B62" s="62"/>
      <c r="C62" s="62"/>
      <c r="D62" s="62"/>
      <c r="E62" s="62"/>
    </row>
    <row r="63" s="2" customFormat="1" ht="36">
      <c r="A63" s="1"/>
      <c r="B63" s="63"/>
      <c r="C63" s="63"/>
      <c r="D63" s="63"/>
      <c r="E63" s="63"/>
    </row>
    <row r="64" s="2" customFormat="1" ht="36">
      <c r="A64" s="1"/>
      <c r="B64" s="63"/>
      <c r="C64" s="63"/>
      <c r="D64" s="63"/>
      <c r="E64" s="63"/>
    </row>
    <row r="65" s="2" customFormat="1" ht="36">
      <c r="A65" s="1"/>
      <c r="B65" s="63"/>
      <c r="C65" s="63"/>
      <c r="D65" s="63"/>
      <c r="E65" s="63"/>
    </row>
    <row r="66" s="2" customFormat="1" ht="36">
      <c r="A66" s="1"/>
      <c r="B66" s="63"/>
      <c r="C66" s="63"/>
      <c r="D66" s="63"/>
      <c r="E66" s="63"/>
    </row>
    <row r="67" s="2" customFormat="1" ht="36">
      <c r="A67" s="1"/>
      <c r="B67" s="63"/>
      <c r="C67" s="63"/>
      <c r="D67" s="63"/>
      <c r="E67" s="63"/>
    </row>
    <row r="68" s="2" customFormat="1" ht="36">
      <c r="A68" s="1"/>
      <c r="B68" s="63"/>
      <c r="C68" s="63"/>
      <c r="D68" s="63"/>
      <c r="E68" s="63"/>
    </row>
    <row r="69" s="2" customFormat="1" ht="36">
      <c r="A69" s="1"/>
      <c r="B69" s="63"/>
      <c r="C69" s="63"/>
      <c r="D69" s="63"/>
      <c r="E69" s="63"/>
    </row>
    <row r="70" s="2" customFormat="1" ht="36">
      <c r="A70" s="1"/>
      <c r="B70" s="63"/>
      <c r="C70" s="63"/>
      <c r="D70" s="63"/>
      <c r="E70" s="63"/>
    </row>
    <row r="71" s="2" customFormat="1" ht="36">
      <c r="A71" s="1"/>
      <c r="B71" s="63"/>
      <c r="C71" s="63"/>
      <c r="D71" s="63"/>
      <c r="E71" s="63"/>
    </row>
    <row r="72" s="2" customFormat="1" ht="36">
      <c r="A72" s="1"/>
      <c r="B72" s="63"/>
      <c r="C72" s="63"/>
      <c r="D72" s="63"/>
      <c r="E72" s="63"/>
    </row>
    <row r="73" s="2" customFormat="1" ht="36">
      <c r="A73" s="1"/>
      <c r="B73" s="63"/>
      <c r="C73" s="63"/>
      <c r="D73" s="63"/>
      <c r="E73" s="63"/>
    </row>
  </sheetData>
  <mergeCells count="16">
    <mergeCell ref="B3:E3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6:E16"/>
    <mergeCell ref="A18:E18"/>
    <mergeCell ref="A23:E23"/>
    <mergeCell ref="A24:A26"/>
    <mergeCell ref="B24:B26"/>
    <mergeCell ref="C24:C26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10</cp:revision>
  <dcterms:created xsi:type="dcterms:W3CDTF">2017-10-24T20:43:53Z</dcterms:created>
  <dcterms:modified xsi:type="dcterms:W3CDTF">2025-10-31T04:27:28Z</dcterms:modified>
</cp:coreProperties>
</file>